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105" windowWidth="20775" windowHeight="9135" tabRatio="607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Лист1!$A$1:$E$83</definedName>
  </definedNames>
  <calcPr calcId="145621"/>
</workbook>
</file>

<file path=xl/calcChain.xml><?xml version="1.0" encoding="utf-8"?>
<calcChain xmlns="http://schemas.openxmlformats.org/spreadsheetml/2006/main">
  <c r="C41" i="1" l="1"/>
  <c r="C39" i="1"/>
  <c r="C38" i="1"/>
  <c r="C35" i="1"/>
  <c r="C32" i="1"/>
  <c r="C27" i="1"/>
  <c r="C25" i="1"/>
  <c r="C20" i="1"/>
  <c r="C11" i="1"/>
  <c r="C67" i="1"/>
  <c r="C66" i="1"/>
  <c r="C65" i="1"/>
  <c r="C62" i="1"/>
  <c r="C61" i="1"/>
  <c r="C60" i="1"/>
  <c r="C59" i="1"/>
  <c r="C58" i="1"/>
  <c r="C57" i="1"/>
  <c r="C56" i="1"/>
  <c r="C54" i="1"/>
  <c r="C53" i="1"/>
  <c r="C52" i="1"/>
  <c r="C51" i="1"/>
  <c r="C50" i="1"/>
  <c r="C49" i="1"/>
  <c r="C48" i="1"/>
  <c r="C47" i="1"/>
  <c r="C45" i="1"/>
  <c r="C44" i="1"/>
  <c r="C43" i="1"/>
  <c r="C18" i="1"/>
  <c r="C17" i="1"/>
  <c r="C16" i="1"/>
  <c r="C15" i="1"/>
  <c r="C14" i="1"/>
  <c r="C10" i="1"/>
  <c r="D15" i="1" l="1"/>
  <c r="D74" i="1" l="1"/>
  <c r="D59" i="1"/>
  <c r="D58" i="1"/>
  <c r="E63" i="1" l="1"/>
  <c r="E68" i="1" s="1"/>
  <c r="D65" i="1" l="1"/>
  <c r="D54" i="1"/>
  <c r="D43" i="1"/>
  <c r="D62" i="1" l="1"/>
  <c r="D61" i="1"/>
  <c r="D60" i="1"/>
  <c r="D57" i="1"/>
  <c r="D56" i="1"/>
  <c r="D53" i="1"/>
  <c r="D52" i="1"/>
  <c r="D51" i="1"/>
  <c r="D50" i="1"/>
  <c r="D49" i="1"/>
  <c r="C63" i="1" l="1"/>
  <c r="D25" i="1"/>
  <c r="C68" i="1" l="1"/>
  <c r="D66" i="1" l="1"/>
  <c r="D67" i="1"/>
  <c r="D18" i="1" l="1"/>
  <c r="D11" i="1" l="1"/>
  <c r="D14" i="1"/>
  <c r="D16" i="1"/>
  <c r="D17" i="1"/>
  <c r="D20" i="1"/>
  <c r="D27" i="1"/>
  <c r="D32" i="1"/>
  <c r="D35" i="1"/>
  <c r="D38" i="1"/>
  <c r="D39" i="1"/>
  <c r="D41" i="1"/>
  <c r="D45" i="1"/>
  <c r="D47" i="1"/>
  <c r="D48" i="1"/>
  <c r="D10" i="1" l="1"/>
  <c r="D63" i="1" s="1"/>
  <c r="D68" i="1" s="1"/>
</calcChain>
</file>

<file path=xl/sharedStrings.xml><?xml version="1.0" encoding="utf-8"?>
<sst xmlns="http://schemas.openxmlformats.org/spreadsheetml/2006/main" count="94" uniqueCount="72">
  <si>
    <t>Перечень</t>
  </si>
  <si>
    <t>Работы</t>
  </si>
  <si>
    <t>Периодичность</t>
  </si>
  <si>
    <t>Подготовка к сезонной эксплуатации</t>
  </si>
  <si>
    <t>Отопление</t>
  </si>
  <si>
    <t>Холодная вода</t>
  </si>
  <si>
    <t>Канализация</t>
  </si>
  <si>
    <t>Электрооборудование</t>
  </si>
  <si>
    <t>Ремонтно-строительные работы</t>
  </si>
  <si>
    <t>Санитарное содержание</t>
  </si>
  <si>
    <t>Ремонт просевшей отмостки (подсыпка)</t>
  </si>
  <si>
    <t>Замена разбитых стекол окон и дверей в помещениях общего пользования</t>
  </si>
  <si>
    <t>Планово-предупредительный ремонт системы ХВС (смена прокладок и набивка сальников в водопроводных и вентильных кранах в технических подпольях, помещениях элеваторных узлов, бойлерных, уплотнение сгонов, временная заделка свищей и трещин на внутренних трубопроводах и стояках,)</t>
  </si>
  <si>
    <t xml:space="preserve">Планово-предупредительный ремонт электрооборудования (замена перегоревших электроламп, укрепление плафонов и ослабленных участков наружной электропродки, прочистка клемм и соединений в групповых щитках и распредиительных шкафах, ремонт запирающих усройств и закрытие на замки групповых щитков и распределительных шкафов, провека заземления электрокабелей и оборудования) </t>
  </si>
  <si>
    <t>Аварийное обслуживание</t>
  </si>
  <si>
    <t>Влажная протирка подоконников, отопительных приборов</t>
  </si>
  <si>
    <t>Мытье окон</t>
  </si>
  <si>
    <t>Обметание пыли с потолков</t>
  </si>
  <si>
    <r>
      <t xml:space="preserve">Планово-предупредительный ремонт системы центрального отопления (регулировка трехходовых и пробковых кранов, вентилей и задвижек в технических подпольях, помещениях элеваторных узлов, бойлерных, регулировка и набивка сальников, уплотнение сгонов, очистка от накипи и ревизия запорной арматуры, </t>
    </r>
    <r>
      <rPr>
        <sz val="10"/>
        <color indexed="10"/>
        <rFont val="Arial Cyr"/>
        <family val="2"/>
        <charset val="204"/>
      </rPr>
      <t xml:space="preserve">отключение радиаторов при их течи, </t>
    </r>
    <r>
      <rPr>
        <sz val="10"/>
        <rFont val="Arial Cyr"/>
        <family val="2"/>
        <charset val="204"/>
      </rPr>
      <t>ликвидация воздушных пробок в радиаторах и стояках)</t>
    </r>
  </si>
  <si>
    <t>5 раз в неделю</t>
  </si>
  <si>
    <t>2 раза в месяц</t>
  </si>
  <si>
    <t>1 раз в год</t>
  </si>
  <si>
    <t>2 раза в год</t>
  </si>
  <si>
    <t>по мере необходимости</t>
  </si>
  <si>
    <t>Консервация и расконсервация системы ценрального отопления (осмотр системы центрального отопления, запуск и регулировка)</t>
  </si>
  <si>
    <t>Промывка и испытание систем центрального отопления  гидравлическим и гидропневматическим способом</t>
  </si>
  <si>
    <t>Технический осмотр и мелкий ремонт канализационной системы (прочистка дренажных систем, проверка исправности канализационной вытяжки, прочистка кан. стояков и лежаков от жировых отложений,ремонт чеканки раструбов канализационных труб)</t>
  </si>
  <si>
    <t>Стоимость обязательных работ и услуг</t>
  </si>
  <si>
    <t>Стоимость на 1 кв.м. в месяц</t>
  </si>
  <si>
    <t>круглосуточно</t>
  </si>
  <si>
    <t>1 раз в 2 месяц</t>
  </si>
  <si>
    <t>размер месячной платы</t>
  </si>
  <si>
    <t>размер годовой платы</t>
  </si>
  <si>
    <t>по необходимости</t>
  </si>
  <si>
    <t>Обязательные работы</t>
  </si>
  <si>
    <t>Дополнительные работы</t>
  </si>
  <si>
    <t>Управление многоквартирным домом</t>
  </si>
  <si>
    <t>Прочистка дымовентиляционных каналов  и устранение неисправнорстей</t>
  </si>
  <si>
    <t>Вывоз ТБО</t>
  </si>
  <si>
    <t>Текущий ремонт</t>
  </si>
  <si>
    <t>Всего</t>
  </si>
  <si>
    <t>1 раз в квартал</t>
  </si>
  <si>
    <t>2 раза в квартал</t>
  </si>
  <si>
    <t>Ремонт и гидравлические испытания ИТП</t>
  </si>
  <si>
    <t>Вывоз снега с территории</t>
  </si>
  <si>
    <t>Утепление трубопроводов, технических подпольях и в подъездах</t>
  </si>
  <si>
    <t>содержание придомовой территории</t>
  </si>
  <si>
    <t>Содержание земельного участка в летний период (уборка мусора, очистка урн, выкашивание газонов, вывоз выкашенной травы)</t>
  </si>
  <si>
    <t xml:space="preserve">уборка снега с тротуаров и внутриквальтальных проездов </t>
  </si>
  <si>
    <t>Уход за зелеными насаждениями, подрезка и кронирование кустов и деревьев, устройство и восстановление газонов, клумб, посадка и замена деревьев и кустов.</t>
  </si>
  <si>
    <t>Ремонт детских и спортивных площадок, малых форм, обрудование зон отдыха</t>
  </si>
  <si>
    <t xml:space="preserve">Влажная протирка стен, дверей, плафонов, оконных решеток, шкафов для электрощитков и слаботочных устройств, почтовых ящиков,  </t>
  </si>
  <si>
    <t>Горячая вода</t>
  </si>
  <si>
    <t>Планово-предупредительный ремонт системы ГВС (смена прокладок и набивка сальников в водопроводных и вентильных кранах в технических подпольях, помещениях элеваторных узлов, бойлерных, уплотнение сгонов, временная заделка свищей и трещин на внутренних трубопроводах и стояках,)</t>
  </si>
  <si>
    <r>
      <t>Стены и фасады</t>
    </r>
    <r>
      <rPr>
        <sz val="10"/>
        <rFont val="Arial Cyr"/>
        <family val="2"/>
        <charset val="204"/>
      </rPr>
      <t xml:space="preserve"> (выявление деформации и повреждений в несущих конструкциях, надежности крепления ограждений,выявление нарушений отделки фасадов и отдельных элементов, отбивка отслоившей ся отделки наружной поверхности стен, удаление элементов декора, представляющих опасность, контроль состояния и восстановление или замена отдельных элементов крылец и зонтов над входами в здание, в подвалы и над балконами,)  </t>
    </r>
  </si>
  <si>
    <t xml:space="preserve">Влажное подметание лестничных площадок и маршей нижних 3-х этажей  </t>
  </si>
  <si>
    <t>Мытье полов лестничных площадок и маршей нижних 3-х этажей</t>
  </si>
  <si>
    <r>
      <t>Оконные и дверные заполнения</t>
    </r>
    <r>
      <rPr>
        <sz val="10"/>
        <rFont val="Arial Cyr"/>
        <family val="2"/>
        <charset val="204"/>
      </rPr>
      <t xml:space="preserve"> (установка недостающих и частично разбитых и укрепление слабоукрепленных стекол в дверных и оконных заполнениях,ремонт,закрытие подвальных и чердачных дверей, металлических решеток, дверных лазов на замки,укрепление или регулировка пружин, доводчиков и амортизаторов на входных дверях)</t>
    </r>
  </si>
  <si>
    <r>
      <t>Крыши и водосточные системы</t>
    </r>
    <r>
      <rPr>
        <sz val="10"/>
        <rFont val="Arial Cyr"/>
        <family val="2"/>
        <charset val="204"/>
      </rPr>
      <t xml:space="preserve"> (уборка мусора и грязи с кровли, удаление снега и наледи с кровель, укрепление и ремонт  оголовков дымовых вентиляционных труб и металлических покрытий парапета,ремонт укрепление рядовых звеньев водоприемных воронок, колен и отмета внутреннего водостока,примыканий,устранение протечек )</t>
    </r>
  </si>
  <si>
    <t>установка дополнительных малых архитектурных форм</t>
  </si>
  <si>
    <t>итого</t>
  </si>
  <si>
    <t>Производство электроизмерений (проверка заземления электрокабелей, замер сопротивления изоляции трубопроводов, проверка заземления электрооборудования)</t>
  </si>
  <si>
    <t>Дератизация и дезинфекция помещений, входящих в состав общего имущества</t>
  </si>
  <si>
    <t>озеленение придомовой территории</t>
  </si>
  <si>
    <t>оборудование информационных стендов</t>
  </si>
  <si>
    <t>содержание контейнерной площадки</t>
  </si>
  <si>
    <t>ликвидация наледи на подъездных путях</t>
  </si>
  <si>
    <t>Очистка чердаков  от горючего и другого мусора</t>
  </si>
  <si>
    <t>Обслуживание и поверка приборов учета, дистанционное снятие показаний</t>
  </si>
  <si>
    <t>ежегодно</t>
  </si>
  <si>
    <t xml:space="preserve"> работ и услуг по содержанию общего имущества собственников помещений в многоквартирном доме Геодезическая 8</t>
  </si>
  <si>
    <t>S = 721,9 кв.м.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</si>
</sst>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5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6"/>
      <name val="Arial Cyr"/>
      <family val="2"/>
      <charset val="204"/>
    </font>
    <font>
      <b/>
      <sz val="13"/>
      <name val="Arial Cyr"/>
      <family val="2"/>
      <charset val="204"/>
    </font>
    <font>
      <b/>
      <sz val="12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b/>
      <sz val="16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4" xfId="0" applyBorder="1" applyAlignment="1"/>
    <xf numFmtId="0" fontId="0" fillId="0" borderId="0" xfId="0" applyAlignment="1"/>
    <xf numFmtId="0" fontId="2" fillId="0" borderId="5" xfId="0" applyFont="1" applyBorder="1" applyAlignment="1">
      <alignment wrapText="1"/>
    </xf>
    <xf numFmtId="0" fontId="2" fillId="0" borderId="6" xfId="0" applyFont="1" applyBorder="1" applyAlignment="1">
      <alignment wrapText="1"/>
    </xf>
    <xf numFmtId="2" fontId="10" fillId="0" borderId="1" xfId="0" applyNumberFormat="1" applyFont="1" applyBorder="1" applyAlignment="1">
      <alignment horizontal="center"/>
    </xf>
    <xf numFmtId="2" fontId="1" fillId="0" borderId="1" xfId="0" applyNumberFormat="1" applyFont="1" applyBorder="1"/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164" fontId="0" fillId="0" borderId="1" xfId="0" applyNumberForma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 wrapText="1"/>
    </xf>
    <xf numFmtId="0" fontId="10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12" fillId="0" borderId="1" xfId="0" applyFont="1" applyBorder="1" applyAlignment="1">
      <alignment horizontal="center"/>
    </xf>
    <xf numFmtId="0" fontId="14" fillId="0" borderId="1" xfId="0" applyFont="1" applyBorder="1" applyAlignment="1">
      <alignment horizontal="right"/>
    </xf>
    <xf numFmtId="2" fontId="1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164" fontId="2" fillId="0" borderId="7" xfId="0" applyNumberFormat="1" applyFont="1" applyBorder="1" applyAlignment="1">
      <alignment wrapText="1"/>
    </xf>
    <xf numFmtId="0" fontId="10" fillId="0" borderId="2" xfId="0" applyFont="1" applyBorder="1" applyAlignment="1">
      <alignment horizontal="center" wrapText="1"/>
    </xf>
    <xf numFmtId="2" fontId="0" fillId="0" borderId="2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4" fillId="0" borderId="2" xfId="0" applyFont="1" applyBorder="1" applyAlignment="1">
      <alignment wrapText="1"/>
    </xf>
    <xf numFmtId="0" fontId="0" fillId="0" borderId="2" xfId="0" applyBorder="1" applyAlignment="1"/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10" fillId="0" borderId="1" xfId="0" applyFont="1" applyBorder="1" applyAlignment="1">
      <alignment horizontal="center" wrapText="1"/>
    </xf>
    <xf numFmtId="2" fontId="1" fillId="0" borderId="0" xfId="0" applyNumberFormat="1" applyFont="1" applyBorder="1"/>
    <xf numFmtId="0" fontId="10" fillId="0" borderId="1" xfId="0" applyFont="1" applyBorder="1" applyAlignment="1">
      <alignment horizontal="right" wrapText="1"/>
    </xf>
    <xf numFmtId="0" fontId="0" fillId="0" borderId="0" xfId="0" applyAlignment="1">
      <alignment horizontal="center"/>
    </xf>
    <xf numFmtId="0" fontId="12" fillId="0" borderId="5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164" fontId="0" fillId="0" borderId="2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4" fillId="0" borderId="8" xfId="0" applyFont="1" applyBorder="1" applyAlignment="1">
      <alignment horizontal="center" wrapText="1"/>
    </xf>
    <xf numFmtId="0" fontId="1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9" xfId="0" applyFont="1" applyBorder="1" applyAlignment="1">
      <alignment horizontal="center" wrapText="1"/>
    </xf>
    <xf numFmtId="0" fontId="12" fillId="0" borderId="6" xfId="0" applyFont="1" applyBorder="1" applyAlignment="1">
      <alignment horizontal="center"/>
    </xf>
    <xf numFmtId="0" fontId="12" fillId="0" borderId="7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75"/>
  <sheetViews>
    <sheetView tabSelected="1" topLeftCell="A11" zoomScale="75" zoomScaleNormal="75" zoomScaleSheetLayoutView="75" workbookViewId="0">
      <selection activeCell="C43" sqref="C43"/>
    </sheetView>
  </sheetViews>
  <sheetFormatPr defaultRowHeight="12.75" x14ac:dyDescent="0.2"/>
  <cols>
    <col min="1" max="1" width="65.140625" customWidth="1"/>
    <col min="2" max="2" width="17.42578125" customWidth="1"/>
    <col min="3" max="3" width="16.5703125" customWidth="1"/>
    <col min="4" max="4" width="18" customWidth="1"/>
    <col min="5" max="5" width="10" customWidth="1"/>
    <col min="8" max="9" width="11.5703125" bestFit="1" customWidth="1"/>
  </cols>
  <sheetData>
    <row r="2" spans="1:7" ht="18" x14ac:dyDescent="0.25">
      <c r="B2" s="66"/>
      <c r="C2" s="66"/>
      <c r="D2" s="66"/>
      <c r="E2" s="66"/>
    </row>
    <row r="3" spans="1:7" ht="20.25" x14ac:dyDescent="0.3">
      <c r="A3" s="67" t="s">
        <v>0</v>
      </c>
      <c r="B3" s="67"/>
      <c r="C3" s="67"/>
      <c r="D3" s="67"/>
      <c r="E3" s="67"/>
    </row>
    <row r="4" spans="1:7" ht="49.5" customHeight="1" x14ac:dyDescent="0.25">
      <c r="A4" s="68" t="s">
        <v>70</v>
      </c>
      <c r="B4" s="68"/>
      <c r="C4" s="68"/>
      <c r="D4" s="68"/>
      <c r="E4" s="68"/>
    </row>
    <row r="5" spans="1:7" ht="22.5" customHeight="1" x14ac:dyDescent="0.25">
      <c r="A5" s="69" t="s">
        <v>71</v>
      </c>
      <c r="B5" s="69"/>
      <c r="C5" s="69"/>
      <c r="D5" s="69"/>
      <c r="E5" s="69"/>
    </row>
    <row r="6" spans="1:7" ht="50.25" customHeight="1" x14ac:dyDescent="0.2">
      <c r="A6" s="2" t="s">
        <v>1</v>
      </c>
      <c r="B6" s="21" t="s">
        <v>2</v>
      </c>
      <c r="C6" s="21" t="s">
        <v>31</v>
      </c>
      <c r="D6" s="12" t="s">
        <v>32</v>
      </c>
      <c r="E6" s="12" t="s">
        <v>28</v>
      </c>
    </row>
    <row r="7" spans="1:7" ht="17.25" customHeight="1" x14ac:dyDescent="0.2">
      <c r="A7" s="2">
        <v>1</v>
      </c>
      <c r="B7" s="12">
        <v>2</v>
      </c>
      <c r="C7" s="2">
        <v>3</v>
      </c>
      <c r="D7" s="2">
        <v>4</v>
      </c>
      <c r="E7" s="2">
        <v>5</v>
      </c>
    </row>
    <row r="8" spans="1:7" ht="17.25" customHeight="1" x14ac:dyDescent="0.25">
      <c r="A8" s="43" t="s">
        <v>34</v>
      </c>
      <c r="B8" s="70"/>
      <c r="C8" s="70"/>
      <c r="D8" s="70"/>
      <c r="E8" s="71"/>
    </row>
    <row r="9" spans="1:7" ht="15.75" x14ac:dyDescent="0.25">
      <c r="A9" s="13" t="s">
        <v>3</v>
      </c>
      <c r="B9" s="2"/>
      <c r="C9" s="2"/>
      <c r="D9" s="2"/>
      <c r="E9" s="2"/>
    </row>
    <row r="10" spans="1:7" ht="24" customHeight="1" x14ac:dyDescent="0.2">
      <c r="A10" s="12" t="s">
        <v>24</v>
      </c>
      <c r="B10" s="2" t="s">
        <v>21</v>
      </c>
      <c r="C10" s="4">
        <f>PRODUCT(721.9*E10)</f>
        <v>72.19</v>
      </c>
      <c r="D10" s="4">
        <f>PRODUCT(C10*12)</f>
        <v>866.28</v>
      </c>
      <c r="E10" s="4">
        <v>0.1</v>
      </c>
    </row>
    <row r="11" spans="1:7" ht="17.25" customHeight="1" x14ac:dyDescent="0.2">
      <c r="A11" s="61" t="s">
        <v>25</v>
      </c>
      <c r="B11" s="57" t="s">
        <v>21</v>
      </c>
      <c r="C11" s="48">
        <f>PRODUCT(721.9*E11)</f>
        <v>274.322</v>
      </c>
      <c r="D11" s="48">
        <f>PRODUCT(C11*12)</f>
        <v>3291.864</v>
      </c>
      <c r="E11" s="48">
        <v>0.38</v>
      </c>
      <c r="F11" s="47"/>
      <c r="G11" s="46"/>
    </row>
    <row r="12" spans="1:7" ht="12.75" customHeight="1" x14ac:dyDescent="0.2">
      <c r="A12" s="62"/>
      <c r="B12" s="64"/>
      <c r="C12" s="49"/>
      <c r="D12" s="49"/>
      <c r="E12" s="49"/>
      <c r="F12" s="47"/>
      <c r="G12" s="46"/>
    </row>
    <row r="13" spans="1:7" ht="6" customHeight="1" x14ac:dyDescent="0.2">
      <c r="A13" s="63"/>
      <c r="B13" s="58"/>
      <c r="C13" s="50"/>
      <c r="D13" s="50"/>
      <c r="E13" s="50"/>
      <c r="F13" s="47"/>
      <c r="G13" s="46"/>
    </row>
    <row r="14" spans="1:7" x14ac:dyDescent="0.2">
      <c r="A14" s="12" t="s">
        <v>45</v>
      </c>
      <c r="B14" s="2" t="s">
        <v>21</v>
      </c>
      <c r="C14" s="4">
        <f t="shared" ref="C14:C18" si="0">PRODUCT(721.9*E14)</f>
        <v>64.970999999999989</v>
      </c>
      <c r="D14" s="4">
        <f t="shared" ref="D14:D18" si="1">PRODUCT(C14*12)</f>
        <v>779.65199999999982</v>
      </c>
      <c r="E14" s="4">
        <v>0.09</v>
      </c>
    </row>
    <row r="15" spans="1:7" x14ac:dyDescent="0.2">
      <c r="A15" s="12" t="s">
        <v>10</v>
      </c>
      <c r="B15" s="2" t="s">
        <v>21</v>
      </c>
      <c r="C15" s="4">
        <f t="shared" si="0"/>
        <v>79.408999999999992</v>
      </c>
      <c r="D15" s="4">
        <f>PRODUCT(C15*12)</f>
        <v>952.9079999999999</v>
      </c>
      <c r="E15" s="14">
        <v>0.11</v>
      </c>
    </row>
    <row r="16" spans="1:7" ht="24.75" customHeight="1" x14ac:dyDescent="0.2">
      <c r="A16" s="12" t="s">
        <v>11</v>
      </c>
      <c r="B16" s="2" t="s">
        <v>22</v>
      </c>
      <c r="C16" s="4">
        <f t="shared" si="0"/>
        <v>43.314</v>
      </c>
      <c r="D16" s="4">
        <f t="shared" si="1"/>
        <v>519.76800000000003</v>
      </c>
      <c r="E16" s="4">
        <v>0.06</v>
      </c>
    </row>
    <row r="17" spans="1:7" ht="25.5" x14ac:dyDescent="0.2">
      <c r="A17" s="12" t="s">
        <v>37</v>
      </c>
      <c r="B17" s="2" t="s">
        <v>21</v>
      </c>
      <c r="C17" s="4">
        <f t="shared" si="0"/>
        <v>93.846999999999994</v>
      </c>
      <c r="D17" s="4">
        <f t="shared" si="1"/>
        <v>1126.164</v>
      </c>
      <c r="E17" s="4">
        <v>0.13</v>
      </c>
    </row>
    <row r="18" spans="1:7" x14ac:dyDescent="0.2">
      <c r="A18" s="12" t="s">
        <v>43</v>
      </c>
      <c r="B18" s="2" t="s">
        <v>21</v>
      </c>
      <c r="C18" s="4">
        <f t="shared" si="0"/>
        <v>310.41699999999997</v>
      </c>
      <c r="D18" s="4">
        <f t="shared" si="1"/>
        <v>3725.0039999999999</v>
      </c>
      <c r="E18" s="4">
        <v>0.43</v>
      </c>
    </row>
    <row r="19" spans="1:7" ht="15.75" x14ac:dyDescent="0.25">
      <c r="A19" s="13" t="s">
        <v>4</v>
      </c>
      <c r="B19" s="2"/>
      <c r="C19" s="4"/>
      <c r="D19" s="4"/>
      <c r="E19" s="4"/>
    </row>
    <row r="20" spans="1:7" ht="27" customHeight="1" x14ac:dyDescent="0.2">
      <c r="A20" s="59" t="s">
        <v>18</v>
      </c>
      <c r="B20" s="57" t="s">
        <v>30</v>
      </c>
      <c r="C20" s="48">
        <f>PRODUCT(721.9*E20)</f>
        <v>1133.383</v>
      </c>
      <c r="D20" s="48">
        <f>PRODUCT(C20*12)</f>
        <v>13600.596000000001</v>
      </c>
      <c r="E20" s="48">
        <v>1.57</v>
      </c>
      <c r="F20" s="47"/>
      <c r="G20" s="46"/>
    </row>
    <row r="21" spans="1:7" ht="22.5" customHeight="1" x14ac:dyDescent="0.2">
      <c r="A21" s="65"/>
      <c r="B21" s="64"/>
      <c r="C21" s="49"/>
      <c r="D21" s="49"/>
      <c r="E21" s="49"/>
      <c r="F21" s="47"/>
      <c r="G21" s="46"/>
    </row>
    <row r="22" spans="1:7" ht="24.75" customHeight="1" x14ac:dyDescent="0.2">
      <c r="A22" s="65"/>
      <c r="B22" s="64"/>
      <c r="C22" s="49"/>
      <c r="D22" s="49"/>
      <c r="E22" s="49"/>
      <c r="F22" s="47"/>
      <c r="G22" s="46"/>
    </row>
    <row r="23" spans="1:7" ht="21" customHeight="1" x14ac:dyDescent="0.2">
      <c r="A23" s="60"/>
      <c r="B23" s="58"/>
      <c r="C23" s="50"/>
      <c r="D23" s="50"/>
      <c r="E23" s="50"/>
      <c r="F23" s="47"/>
      <c r="G23" s="46"/>
    </row>
    <row r="24" spans="1:7" ht="21" customHeight="1" x14ac:dyDescent="0.25">
      <c r="A24" s="13" t="s">
        <v>52</v>
      </c>
      <c r="B24" s="32"/>
      <c r="C24" s="31"/>
      <c r="D24" s="31"/>
      <c r="E24" s="31"/>
      <c r="F24" s="34"/>
      <c r="G24" s="33"/>
    </row>
    <row r="25" spans="1:7" ht="65.25" customHeight="1" x14ac:dyDescent="0.2">
      <c r="A25" s="35" t="s">
        <v>53</v>
      </c>
      <c r="B25" s="36" t="s">
        <v>41</v>
      </c>
      <c r="C25" s="4">
        <f>PRODUCT(721.9*E25)</f>
        <v>245.446</v>
      </c>
      <c r="D25" s="30">
        <f>PRODUCT(C25*12)</f>
        <v>2945.3519999999999</v>
      </c>
      <c r="E25" s="30">
        <v>0.34</v>
      </c>
      <c r="F25" s="34"/>
      <c r="G25" s="33"/>
    </row>
    <row r="26" spans="1:7" ht="15.75" x14ac:dyDescent="0.25">
      <c r="A26" s="13" t="s">
        <v>5</v>
      </c>
      <c r="B26" s="2"/>
      <c r="C26" s="4"/>
      <c r="D26" s="4"/>
      <c r="E26" s="4"/>
      <c r="F26" s="5"/>
      <c r="G26" s="6"/>
    </row>
    <row r="27" spans="1:7" ht="19.5" customHeight="1" x14ac:dyDescent="0.2">
      <c r="A27" s="59" t="s">
        <v>12</v>
      </c>
      <c r="B27" s="57" t="s">
        <v>41</v>
      </c>
      <c r="C27" s="48">
        <f>PRODUCT(721.9*E27)</f>
        <v>209.35099999999997</v>
      </c>
      <c r="D27" s="48">
        <f>PRODUCT(C27*12)</f>
        <v>2512.2119999999995</v>
      </c>
      <c r="E27" s="48">
        <v>0.28999999999999998</v>
      </c>
      <c r="F27" s="47"/>
      <c r="G27" s="46"/>
    </row>
    <row r="28" spans="1:7" ht="18" customHeight="1" x14ac:dyDescent="0.2">
      <c r="A28" s="65"/>
      <c r="B28" s="64"/>
      <c r="C28" s="49"/>
      <c r="D28" s="49"/>
      <c r="E28" s="49"/>
      <c r="F28" s="47"/>
      <c r="G28" s="46"/>
    </row>
    <row r="29" spans="1:7" ht="18" customHeight="1" x14ac:dyDescent="0.2">
      <c r="A29" s="65"/>
      <c r="B29" s="64"/>
      <c r="C29" s="49"/>
      <c r="D29" s="49"/>
      <c r="E29" s="49"/>
      <c r="F29" s="47"/>
      <c r="G29" s="46"/>
    </row>
    <row r="30" spans="1:7" ht="18" customHeight="1" x14ac:dyDescent="0.2">
      <c r="A30" s="60"/>
      <c r="B30" s="58"/>
      <c r="C30" s="50"/>
      <c r="D30" s="50"/>
      <c r="E30" s="50"/>
      <c r="F30" s="47"/>
      <c r="G30" s="46"/>
    </row>
    <row r="31" spans="1:7" ht="15.75" x14ac:dyDescent="0.25">
      <c r="A31" s="13" t="s">
        <v>6</v>
      </c>
      <c r="B31" s="2"/>
      <c r="C31" s="4"/>
      <c r="D31" s="4"/>
      <c r="E31" s="4"/>
    </row>
    <row r="32" spans="1:7" ht="32.25" customHeight="1" x14ac:dyDescent="0.2">
      <c r="A32" s="59" t="s">
        <v>26</v>
      </c>
      <c r="B32" s="57" t="s">
        <v>42</v>
      </c>
      <c r="C32" s="48">
        <f>PRODUCT(721.9*E32)</f>
        <v>324.85500000000002</v>
      </c>
      <c r="D32" s="48">
        <f>PRODUCT(C32*12)</f>
        <v>3898.26</v>
      </c>
      <c r="E32" s="48">
        <v>0.45</v>
      </c>
      <c r="F32" s="47"/>
      <c r="G32" s="46"/>
    </row>
    <row r="33" spans="1:7" ht="30" customHeight="1" x14ac:dyDescent="0.2">
      <c r="A33" s="60"/>
      <c r="B33" s="58"/>
      <c r="C33" s="50"/>
      <c r="D33" s="50"/>
      <c r="E33" s="50"/>
      <c r="F33" s="47"/>
      <c r="G33" s="46"/>
    </row>
    <row r="34" spans="1:7" ht="15.75" x14ac:dyDescent="0.25">
      <c r="A34" s="13" t="s">
        <v>7</v>
      </c>
      <c r="B34" s="2"/>
      <c r="C34" s="4"/>
      <c r="D34" s="4"/>
      <c r="E34" s="4"/>
    </row>
    <row r="35" spans="1:7" ht="62.25" customHeight="1" x14ac:dyDescent="0.2">
      <c r="A35" s="53" t="s">
        <v>13</v>
      </c>
      <c r="B35" s="57" t="s">
        <v>22</v>
      </c>
      <c r="C35" s="48">
        <f>PRODUCT(721.9*E35)</f>
        <v>173.256</v>
      </c>
      <c r="D35" s="48">
        <f>PRODUCT(C35*12)</f>
        <v>2079.0720000000001</v>
      </c>
      <c r="E35" s="48">
        <v>0.24</v>
      </c>
      <c r="F35" s="47"/>
      <c r="G35" s="46"/>
    </row>
    <row r="36" spans="1:7" ht="30" customHeight="1" x14ac:dyDescent="0.2">
      <c r="A36" s="54"/>
      <c r="B36" s="58"/>
      <c r="C36" s="50"/>
      <c r="D36" s="50"/>
      <c r="E36" s="50"/>
      <c r="F36" s="47"/>
      <c r="G36" s="46"/>
    </row>
    <row r="37" spans="1:7" ht="15.75" x14ac:dyDescent="0.25">
      <c r="A37" s="13" t="s">
        <v>8</v>
      </c>
      <c r="B37" s="2"/>
      <c r="C37" s="4"/>
      <c r="D37" s="4"/>
      <c r="E37" s="4"/>
    </row>
    <row r="38" spans="1:7" ht="108" customHeight="1" x14ac:dyDescent="0.2">
      <c r="A38" s="15" t="s">
        <v>54</v>
      </c>
      <c r="B38" s="12" t="s">
        <v>23</v>
      </c>
      <c r="C38" s="4">
        <f>PRODUCT(721.9*E38)</f>
        <v>79.408999999999992</v>
      </c>
      <c r="D38" s="4">
        <f>PRODUCT(C38*12)</f>
        <v>952.9079999999999</v>
      </c>
      <c r="E38" s="14">
        <v>0.11</v>
      </c>
    </row>
    <row r="39" spans="1:7" ht="81.75" customHeight="1" x14ac:dyDescent="0.2">
      <c r="A39" s="51" t="s">
        <v>58</v>
      </c>
      <c r="B39" s="57" t="s">
        <v>22</v>
      </c>
      <c r="C39" s="48">
        <f>PRODUCT(721.9*E39)</f>
        <v>642.49099999999999</v>
      </c>
      <c r="D39" s="48">
        <f>PRODUCT(C39*12)</f>
        <v>7709.8919999999998</v>
      </c>
      <c r="E39" s="48">
        <v>0.89</v>
      </c>
      <c r="F39" s="47"/>
      <c r="G39" s="46"/>
    </row>
    <row r="40" spans="1:7" ht="1.5" hidden="1" customHeight="1" x14ac:dyDescent="0.2">
      <c r="A40" s="52"/>
      <c r="B40" s="58"/>
      <c r="C40" s="50"/>
      <c r="D40" s="50"/>
      <c r="E40" s="50"/>
      <c r="F40" s="47"/>
      <c r="G40" s="46"/>
    </row>
    <row r="41" spans="1:7" ht="42.75" customHeight="1" x14ac:dyDescent="0.2">
      <c r="A41" s="51" t="s">
        <v>57</v>
      </c>
      <c r="B41" s="53" t="s">
        <v>23</v>
      </c>
      <c r="C41" s="48">
        <f>PRODUCT(721.9*E41)</f>
        <v>79.408999999999992</v>
      </c>
      <c r="D41" s="48">
        <f>PRODUCT(C41*12)</f>
        <v>952.9079999999999</v>
      </c>
      <c r="E41" s="55">
        <v>0.11</v>
      </c>
      <c r="F41" s="47"/>
      <c r="G41" s="46"/>
    </row>
    <row r="42" spans="1:7" ht="21.75" customHeight="1" x14ac:dyDescent="0.2">
      <c r="A42" s="52"/>
      <c r="B42" s="54"/>
      <c r="C42" s="50"/>
      <c r="D42" s="50"/>
      <c r="E42" s="56"/>
      <c r="F42" s="47"/>
      <c r="G42" s="46"/>
    </row>
    <row r="43" spans="1:7" ht="42.75" customHeight="1" x14ac:dyDescent="0.2">
      <c r="A43" s="12" t="s">
        <v>61</v>
      </c>
      <c r="B43" s="2" t="s">
        <v>21</v>
      </c>
      <c r="C43" s="4">
        <f t="shared" ref="C43:C45" si="2">PRODUCT(721.9*E43)</f>
        <v>137.161</v>
      </c>
      <c r="D43" s="4">
        <f t="shared" ref="D43" si="3">PRODUCT(C43*12)</f>
        <v>1645.932</v>
      </c>
      <c r="E43" s="4">
        <v>0.19</v>
      </c>
      <c r="F43" s="3"/>
      <c r="G43" s="38"/>
    </row>
    <row r="44" spans="1:7" ht="28.5" customHeight="1" x14ac:dyDescent="0.2">
      <c r="A44" s="12" t="s">
        <v>68</v>
      </c>
      <c r="B44" s="2" t="s">
        <v>69</v>
      </c>
      <c r="C44" s="4">
        <f t="shared" si="2"/>
        <v>411.48299999999995</v>
      </c>
      <c r="D44" s="4">
        <v>10150.66</v>
      </c>
      <c r="E44" s="4">
        <v>0.56999999999999995</v>
      </c>
      <c r="F44" s="3"/>
      <c r="G44" s="42"/>
    </row>
    <row r="45" spans="1:7" ht="15.75" x14ac:dyDescent="0.25">
      <c r="A45" s="16" t="s">
        <v>14</v>
      </c>
      <c r="B45" s="2" t="s">
        <v>29</v>
      </c>
      <c r="C45" s="4">
        <f t="shared" si="2"/>
        <v>779.65200000000004</v>
      </c>
      <c r="D45" s="4">
        <f>PRODUCT(C45*12)</f>
        <v>9355.8240000000005</v>
      </c>
      <c r="E45" s="4">
        <v>1.08</v>
      </c>
    </row>
    <row r="46" spans="1:7" ht="15.75" x14ac:dyDescent="0.25">
      <c r="A46" s="13" t="s">
        <v>9</v>
      </c>
      <c r="B46" s="2"/>
      <c r="C46" s="4"/>
      <c r="D46" s="4"/>
      <c r="E46" s="4"/>
    </row>
    <row r="47" spans="1:7" ht="23.25" customHeight="1" x14ac:dyDescent="0.2">
      <c r="A47" s="12" t="s">
        <v>55</v>
      </c>
      <c r="B47" s="2" t="s">
        <v>19</v>
      </c>
      <c r="C47" s="4">
        <f t="shared" ref="C47:C54" si="4">PRODUCT(721.9*E47)</f>
        <v>411.48299999999995</v>
      </c>
      <c r="D47" s="4">
        <f>PRODUCT(C47*12)</f>
        <v>4937.7959999999994</v>
      </c>
      <c r="E47" s="4">
        <v>0.56999999999999995</v>
      </c>
    </row>
    <row r="48" spans="1:7" ht="19.5" customHeight="1" x14ac:dyDescent="0.2">
      <c r="A48" s="12" t="s">
        <v>56</v>
      </c>
      <c r="B48" s="12" t="s">
        <v>20</v>
      </c>
      <c r="C48" s="4">
        <f t="shared" si="4"/>
        <v>606.39599999999996</v>
      </c>
      <c r="D48" s="4">
        <f>PRODUCT(C48*12)</f>
        <v>7276.7519999999995</v>
      </c>
      <c r="E48" s="4">
        <v>0.84</v>
      </c>
    </row>
    <row r="49" spans="1:7" ht="26.25" customHeight="1" x14ac:dyDescent="0.2">
      <c r="A49" s="26" t="s">
        <v>51</v>
      </c>
      <c r="B49" s="2" t="s">
        <v>21</v>
      </c>
      <c r="C49" s="4">
        <f t="shared" si="4"/>
        <v>50.533000000000001</v>
      </c>
      <c r="D49" s="4">
        <f t="shared" ref="D49:D54" si="5">PRODUCT(C49*12)</f>
        <v>606.39599999999996</v>
      </c>
      <c r="E49" s="14">
        <v>7.0000000000000007E-2</v>
      </c>
    </row>
    <row r="50" spans="1:7" ht="17.25" customHeight="1" x14ac:dyDescent="0.2">
      <c r="A50" s="26" t="s">
        <v>15</v>
      </c>
      <c r="B50" s="2" t="s">
        <v>22</v>
      </c>
      <c r="C50" s="4">
        <f t="shared" si="4"/>
        <v>31.041699999999995</v>
      </c>
      <c r="D50" s="4">
        <f t="shared" si="5"/>
        <v>372.50039999999996</v>
      </c>
      <c r="E50" s="14">
        <v>4.2999999999999997E-2</v>
      </c>
    </row>
    <row r="51" spans="1:7" ht="17.25" customHeight="1" x14ac:dyDescent="0.2">
      <c r="A51" s="26" t="s">
        <v>16</v>
      </c>
      <c r="B51" s="2" t="s">
        <v>22</v>
      </c>
      <c r="C51" s="4">
        <f t="shared" si="4"/>
        <v>79.408999999999992</v>
      </c>
      <c r="D51" s="4">
        <f t="shared" si="5"/>
        <v>952.9079999999999</v>
      </c>
      <c r="E51" s="14">
        <v>0.11</v>
      </c>
    </row>
    <row r="52" spans="1:7" ht="17.25" customHeight="1" x14ac:dyDescent="0.2">
      <c r="A52" s="26" t="s">
        <v>17</v>
      </c>
      <c r="B52" s="2" t="s">
        <v>21</v>
      </c>
      <c r="C52" s="4">
        <f t="shared" si="4"/>
        <v>22.378899999999998</v>
      </c>
      <c r="D52" s="4">
        <f t="shared" si="5"/>
        <v>268.54679999999996</v>
      </c>
      <c r="E52" s="14">
        <v>3.1E-2</v>
      </c>
    </row>
    <row r="53" spans="1:7" ht="17.25" customHeight="1" x14ac:dyDescent="0.2">
      <c r="A53" s="26" t="s">
        <v>67</v>
      </c>
      <c r="B53" s="2" t="s">
        <v>21</v>
      </c>
      <c r="C53" s="4">
        <f t="shared" si="4"/>
        <v>73.633799999999994</v>
      </c>
      <c r="D53" s="4">
        <f t="shared" si="5"/>
        <v>883.60559999999987</v>
      </c>
      <c r="E53" s="14">
        <v>0.10199999999999999</v>
      </c>
    </row>
    <row r="54" spans="1:7" ht="30" customHeight="1" x14ac:dyDescent="0.2">
      <c r="A54" s="26" t="s">
        <v>62</v>
      </c>
      <c r="B54" s="2" t="s">
        <v>22</v>
      </c>
      <c r="C54" s="4">
        <f t="shared" si="4"/>
        <v>194.91300000000001</v>
      </c>
      <c r="D54" s="4">
        <f t="shared" si="5"/>
        <v>2338.9560000000001</v>
      </c>
      <c r="E54" s="4">
        <v>0.27</v>
      </c>
    </row>
    <row r="55" spans="1:7" ht="17.25" customHeight="1" x14ac:dyDescent="0.25">
      <c r="A55" s="29" t="s">
        <v>46</v>
      </c>
      <c r="B55" s="37"/>
      <c r="C55" s="4"/>
      <c r="D55" s="4"/>
      <c r="E55" s="14"/>
    </row>
    <row r="56" spans="1:7" ht="24" customHeight="1" x14ac:dyDescent="0.2">
      <c r="A56" s="26" t="s">
        <v>47</v>
      </c>
      <c r="B56" s="2" t="s">
        <v>19</v>
      </c>
      <c r="C56" s="4">
        <f t="shared" ref="C56:C62" si="6">PRODUCT(721.9*E56)</f>
        <v>245.446</v>
      </c>
      <c r="D56" s="4">
        <f t="shared" ref="D56:D62" si="7">PRODUCT(C56*12)</f>
        <v>2945.3519999999999</v>
      </c>
      <c r="E56" s="4">
        <v>0.34</v>
      </c>
    </row>
    <row r="57" spans="1:7" ht="17.25" customHeight="1" x14ac:dyDescent="0.2">
      <c r="A57" s="25" t="s">
        <v>48</v>
      </c>
      <c r="B57" s="2" t="s">
        <v>19</v>
      </c>
      <c r="C57" s="4">
        <f t="shared" si="6"/>
        <v>180.47499999999999</v>
      </c>
      <c r="D57" s="4">
        <f t="shared" si="7"/>
        <v>2165.6999999999998</v>
      </c>
      <c r="E57" s="4">
        <v>0.25</v>
      </c>
    </row>
    <row r="58" spans="1:7" ht="17.25" customHeight="1" x14ac:dyDescent="0.2">
      <c r="A58" s="25" t="s">
        <v>65</v>
      </c>
      <c r="B58" s="11" t="s">
        <v>19</v>
      </c>
      <c r="C58" s="4">
        <f t="shared" si="6"/>
        <v>259.88399999999996</v>
      </c>
      <c r="D58" s="4">
        <f t="shared" si="7"/>
        <v>3118.6079999999993</v>
      </c>
      <c r="E58" s="4">
        <v>0.36</v>
      </c>
    </row>
    <row r="59" spans="1:7" ht="17.25" customHeight="1" x14ac:dyDescent="0.2">
      <c r="A59" s="25" t="s">
        <v>66</v>
      </c>
      <c r="B59" s="11" t="s">
        <v>33</v>
      </c>
      <c r="C59" s="4">
        <f t="shared" si="6"/>
        <v>281.541</v>
      </c>
      <c r="D59" s="4">
        <f t="shared" si="7"/>
        <v>3378.4920000000002</v>
      </c>
      <c r="E59" s="4">
        <v>0.39</v>
      </c>
    </row>
    <row r="60" spans="1:7" ht="17.25" customHeight="1" x14ac:dyDescent="0.2">
      <c r="A60" s="25" t="s">
        <v>44</v>
      </c>
      <c r="B60" s="11" t="s">
        <v>33</v>
      </c>
      <c r="C60" s="4">
        <f t="shared" si="6"/>
        <v>187.69399999999999</v>
      </c>
      <c r="D60" s="4">
        <f t="shared" si="7"/>
        <v>2252.328</v>
      </c>
      <c r="E60" s="4">
        <v>0.26</v>
      </c>
    </row>
    <row r="61" spans="1:7" ht="25.5" customHeight="1" x14ac:dyDescent="0.2">
      <c r="A61" s="26" t="s">
        <v>49</v>
      </c>
      <c r="B61" s="11" t="s">
        <v>33</v>
      </c>
      <c r="C61" s="4">
        <f t="shared" si="6"/>
        <v>175.42169999999999</v>
      </c>
      <c r="D61" s="4">
        <f t="shared" si="7"/>
        <v>2105.0603999999998</v>
      </c>
      <c r="E61" s="14">
        <v>0.24299999999999999</v>
      </c>
    </row>
    <row r="62" spans="1:7" ht="25.5" customHeight="1" x14ac:dyDescent="0.2">
      <c r="A62" s="26" t="s">
        <v>50</v>
      </c>
      <c r="B62" s="11" t="s">
        <v>33</v>
      </c>
      <c r="C62" s="4">
        <f t="shared" si="6"/>
        <v>209.35099999999997</v>
      </c>
      <c r="D62" s="4">
        <f t="shared" si="7"/>
        <v>2512.2119999999995</v>
      </c>
      <c r="E62" s="4">
        <v>0.28999999999999998</v>
      </c>
    </row>
    <row r="63" spans="1:7" ht="18" x14ac:dyDescent="0.25">
      <c r="A63" s="13" t="s">
        <v>27</v>
      </c>
      <c r="B63" s="17"/>
      <c r="C63" s="18">
        <f>SUM(C9:C62)</f>
        <v>8163.9670999999998</v>
      </c>
      <c r="D63" s="18">
        <f>SUM(D9:D62)</f>
        <v>103180.46919999996</v>
      </c>
      <c r="E63" s="18">
        <f>SUM(E10:E62)</f>
        <v>11.309000000000001</v>
      </c>
      <c r="G63" s="10"/>
    </row>
    <row r="64" spans="1:7" ht="18" x14ac:dyDescent="0.25">
      <c r="A64" s="13"/>
      <c r="B64" s="17"/>
      <c r="C64" s="18"/>
      <c r="D64" s="18"/>
      <c r="E64" s="18"/>
      <c r="G64" s="40"/>
    </row>
    <row r="65" spans="1:5" ht="15.75" x14ac:dyDescent="0.25">
      <c r="A65" s="39" t="s">
        <v>36</v>
      </c>
      <c r="B65" s="2"/>
      <c r="C65" s="4">
        <f t="shared" ref="C65:C67" si="8">PRODUCT(721.9*E65)</f>
        <v>2042.9770000000001</v>
      </c>
      <c r="D65" s="9">
        <f t="shared" ref="D65" si="9">PRODUCT(C65*12)</f>
        <v>24515.724000000002</v>
      </c>
      <c r="E65" s="9">
        <v>2.83</v>
      </c>
    </row>
    <row r="66" spans="1:5" ht="18" x14ac:dyDescent="0.25">
      <c r="A66" s="22" t="s">
        <v>38</v>
      </c>
      <c r="B66" s="2"/>
      <c r="C66" s="4">
        <f t="shared" si="8"/>
        <v>2584.402</v>
      </c>
      <c r="D66" s="9">
        <f t="shared" ref="D66" si="10">PRODUCT(C66*12)</f>
        <v>31012.824000000001</v>
      </c>
      <c r="E66" s="20">
        <v>3.58</v>
      </c>
    </row>
    <row r="67" spans="1:5" ht="18" x14ac:dyDescent="0.25">
      <c r="A67" s="22" t="s">
        <v>39</v>
      </c>
      <c r="B67" s="2"/>
      <c r="C67" s="4">
        <f t="shared" si="8"/>
        <v>2093.5099999999998</v>
      </c>
      <c r="D67" s="9">
        <f t="shared" ref="D67" si="11">PRODUCT(C67*12)</f>
        <v>25122.119999999995</v>
      </c>
      <c r="E67" s="9">
        <v>2.9</v>
      </c>
    </row>
    <row r="68" spans="1:5" ht="20.25" x14ac:dyDescent="0.3">
      <c r="A68" s="23" t="s">
        <v>40</v>
      </c>
      <c r="B68" s="1"/>
      <c r="C68" s="24">
        <f>SUM(C63+C65+C66+C67)</f>
        <v>14884.856100000001</v>
      </c>
      <c r="D68" s="24">
        <f>SUM(D63+D65+D66+D67)</f>
        <v>183831.13719999997</v>
      </c>
      <c r="E68" s="24">
        <f>SUM(E63+E65+E66+E67)</f>
        <v>20.619</v>
      </c>
    </row>
    <row r="69" spans="1:5" ht="18" x14ac:dyDescent="0.25">
      <c r="A69" s="43" t="s">
        <v>35</v>
      </c>
      <c r="B69" s="44"/>
      <c r="C69" s="44"/>
      <c r="D69" s="44"/>
      <c r="E69" s="45"/>
    </row>
    <row r="70" spans="1:5" ht="15.75" x14ac:dyDescent="0.25">
      <c r="A70" s="19"/>
      <c r="B70" s="12"/>
      <c r="C70" s="7"/>
      <c r="D70" s="8"/>
      <c r="E70" s="28"/>
    </row>
    <row r="71" spans="1:5" x14ac:dyDescent="0.2">
      <c r="A71" s="27" t="s">
        <v>63</v>
      </c>
      <c r="B71" s="2"/>
      <c r="C71" s="4"/>
      <c r="D71" s="4">
        <v>15000</v>
      </c>
      <c r="E71" s="14"/>
    </row>
    <row r="72" spans="1:5" x14ac:dyDescent="0.2">
      <c r="A72" s="26" t="s">
        <v>59</v>
      </c>
      <c r="B72" s="2"/>
      <c r="C72" s="4"/>
      <c r="D72" s="4">
        <v>10500</v>
      </c>
      <c r="E72" s="14"/>
    </row>
    <row r="73" spans="1:5" x14ac:dyDescent="0.2">
      <c r="A73" s="26" t="s">
        <v>64</v>
      </c>
      <c r="B73" s="2"/>
      <c r="C73" s="4"/>
      <c r="D73" s="4">
        <v>5000</v>
      </c>
      <c r="E73" s="14"/>
    </row>
    <row r="74" spans="1:5" ht="15.75" x14ac:dyDescent="0.25">
      <c r="A74" s="41" t="s">
        <v>60</v>
      </c>
      <c r="B74" s="2"/>
      <c r="C74" s="4"/>
      <c r="D74" s="9">
        <f>SUM(D71:D73)</f>
        <v>30500</v>
      </c>
      <c r="E74" s="14"/>
    </row>
    <row r="75" spans="1:5" x14ac:dyDescent="0.2">
      <c r="A75" s="26"/>
      <c r="B75" s="2"/>
      <c r="C75" s="4"/>
      <c r="D75" s="4"/>
      <c r="E75" s="14"/>
    </row>
  </sheetData>
  <mergeCells count="55">
    <mergeCell ref="C20:C23"/>
    <mergeCell ref="E20:E23"/>
    <mergeCell ref="B2:E2"/>
    <mergeCell ref="A3:E3"/>
    <mergeCell ref="A4:E4"/>
    <mergeCell ref="A5:E5"/>
    <mergeCell ref="A8:E8"/>
    <mergeCell ref="D39:D40"/>
    <mergeCell ref="D35:D36"/>
    <mergeCell ref="D32:D33"/>
    <mergeCell ref="E32:E33"/>
    <mergeCell ref="E39:E40"/>
    <mergeCell ref="E35:E36"/>
    <mergeCell ref="D27:D30"/>
    <mergeCell ref="D11:D13"/>
    <mergeCell ref="E11:E13"/>
    <mergeCell ref="A32:A33"/>
    <mergeCell ref="A35:A36"/>
    <mergeCell ref="B32:B33"/>
    <mergeCell ref="C35:C36"/>
    <mergeCell ref="A11:A13"/>
    <mergeCell ref="C11:C13"/>
    <mergeCell ref="B11:B13"/>
    <mergeCell ref="A27:A30"/>
    <mergeCell ref="C27:C30"/>
    <mergeCell ref="E27:E30"/>
    <mergeCell ref="A20:A23"/>
    <mergeCell ref="B20:B23"/>
    <mergeCell ref="B27:B30"/>
    <mergeCell ref="A39:A40"/>
    <mergeCell ref="B39:B40"/>
    <mergeCell ref="C39:C40"/>
    <mergeCell ref="C32:C33"/>
    <mergeCell ref="B35:B36"/>
    <mergeCell ref="C41:C42"/>
    <mergeCell ref="D41:D42"/>
    <mergeCell ref="A41:A42"/>
    <mergeCell ref="B41:B42"/>
    <mergeCell ref="E41:E42"/>
    <mergeCell ref="A69:E69"/>
    <mergeCell ref="G11:G13"/>
    <mergeCell ref="F20:F23"/>
    <mergeCell ref="G20:G23"/>
    <mergeCell ref="F11:F13"/>
    <mergeCell ref="D20:D23"/>
    <mergeCell ref="G41:G42"/>
    <mergeCell ref="F41:F42"/>
    <mergeCell ref="G32:G33"/>
    <mergeCell ref="F32:F33"/>
    <mergeCell ref="F27:F30"/>
    <mergeCell ref="G35:G36"/>
    <mergeCell ref="G39:G40"/>
    <mergeCell ref="F35:F36"/>
    <mergeCell ref="F39:F40"/>
    <mergeCell ref="G27:G30"/>
  </mergeCells>
  <phoneticPr fontId="0" type="noConversion"/>
  <pageMargins left="0.59055118110236227" right="0.59055118110236227" top="0.55118110236220474" bottom="0.51181102362204722" header="0.51181102362204722" footer="0.51181102362204722"/>
  <pageSetup paperSize="9" scale="72" fitToHeight="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ДеЗ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</dc:creator>
  <cp:lastModifiedBy>Бузов</cp:lastModifiedBy>
  <cp:lastPrinted>2017-03-24T06:35:10Z</cp:lastPrinted>
  <dcterms:created xsi:type="dcterms:W3CDTF">2003-04-11T09:17:05Z</dcterms:created>
  <dcterms:modified xsi:type="dcterms:W3CDTF">2018-11-14T05:54:23Z</dcterms:modified>
</cp:coreProperties>
</file>